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7B661A9E-2EB9-4C5C-BAFD-F70902E2CD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E 6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0" i="1" l="1"/>
  <c r="I11" i="1"/>
  <c r="I9" i="1"/>
  <c r="C15" i="1" s="1"/>
  <c r="E15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<sst xmlns="http://schemas.openxmlformats.org/spreadsheetml/2006/main" count="64" uniqueCount="34">
  <si>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</si>
  <si>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</si>
  <si>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</si>
  <si>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</si>
  <si>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</si>
  <si>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</si>
  <si>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</si>
  <si>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</si>
  <si>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</si>
  <si>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</si>
  <si>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</si>
  <si>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</si>
  <si>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</si>
  <si>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</si>
  <si>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</si>
  <si>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</si>
  <si>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</si>
  <si>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</si>
  <si>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</si>
  <si>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</si>
  <si>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</si>
  <si>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</si>
  <si>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</si>
  <si>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</si>
  <si>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</si>
  <si>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PRECIO FIJO URBANO</t>
  </si>
  <si>
    <t>KILÓMETROS</t>
  </si>
  <si>
    <t>PRECIO FIJO INTERURBANO</t>
  </si>
  <si>
    <t>INTERURBANO
TRAYECTOS &gt; 5 KM</t>
  </si>
  <si>
    <t>URBANO 
TRAYECTOS ≤ 5 KM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</si>
  <si>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</si>
  <si>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HORAS DE ESPERA PARA LOS TRAYECTOS INTERURBANOS</t>
  </si>
  <si>
    <t>Nº LICT/99/029/2023/0182</t>
  </si>
  <si>
    <t>Contratación del servicio de transporte de pacientes en otros medios de los centros asistenciales de FREMAP, Mutua Colaboradora con la Seguridad Social Nº61, en Sant Boi y Baix Llobregat Sur excluyendo las poblaciones de Cornellà, Esplugues, Sant Just Desvern y Sant Joan Despí.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</si>
</sst>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4" fillId="0" borderId="0" applyFont="0" applyFill="0" applyBorder="0" applyAlignment="0" applyProtection="0"/>
  </cellStyleXfs>
  <cellXfs count="8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164" fontId="0" fillId="0" borderId="0" xfId="0" applyNumberFormat="1"/>
    <xf numFmtId="164" fontId="0" fillId="17" borderId="1" xfId="0" applyNumberFormat="1" applyFill="1" applyBorder="1" applyAlignment="1" applyProtection="1">
      <alignment horizontal="center" vertical="center"/>
      <protection locked="0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0" xfId="0" applyNumberFormat="1" applyProtection="1"/>
    <xf numFmtId="0" fontId="7" fillId="5" borderId="1" xfId="0" applyFont="1" applyFill="1" applyBorder="1" applyAlignment="1" applyProtection="1">
      <alignment horizontal="center" vertical="center" wrapText="1"/>
    </xf>
    <xf numFmtId="44" fontId="1" fillId="16" borderId="1" xfId="2" applyFont="1" applyFill="1" applyBorder="1" applyAlignment="1" applyProtection="1">
      <alignment horizontal="center" vertical="center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4" fontId="7" fillId="0" borderId="9" xfId="0" applyNumberFormat="1" applyFont="1" applyBorder="1" applyAlignment="1" applyProtection="1">
      <alignment horizontal="center" vertical="center" wrapText="1"/>
    </xf>
    <xf numFmtId="4" fontId="7" fillId="9" borderId="1" xfId="0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Border="1" applyAlignment="1" applyProtection="1">
      <alignment horizontal="center" vertical="center"/>
    </xf>
    <xf numFmtId="164" fontId="0" fillId="6" borderId="1" xfId="0" applyNumberFormat="1" applyFill="1" applyBorder="1" applyAlignment="1" applyProtection="1">
      <alignment horizontal="center" vertical="center"/>
    </xf>
    <xf numFmtId="164" fontId="0" fillId="13" borderId="3" xfId="0" applyNumberFormat="1" applyFill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/>
    </xf>
    <xf numFmtId="3" fontId="0" fillId="0" borderId="4" xfId="0" applyNumberFormat="1" applyBorder="1" applyAlignment="1" applyProtection="1">
      <alignment horizontal="center" vertical="center"/>
    </xf>
    <xf numFmtId="3" fontId="0" fillId="0" borderId="5" xfId="0" applyNumberFormat="1" applyBorder="1" applyAlignment="1" applyProtection="1">
      <alignment horizontal="center" vertical="center"/>
    </xf>
    <xf numFmtId="3" fontId="0" fillId="0" borderId="3" xfId="0" applyNumberFormat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4" fontId="7" fillId="0" borderId="3" xfId="0" applyNumberFormat="1" applyFont="1" applyBorder="1" applyAlignment="1" applyProtection="1">
      <alignment horizontal="center" vertical="center" wrapText="1"/>
    </xf>
    <xf numFmtId="4" fontId="11" fillId="0" borderId="3" xfId="0" applyNumberFormat="1" applyFont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1153887</xdr:colOff>
      <xdr:row>0</xdr:row>
      <xdr:rowOff>174171</xdr:rowOff>
    </xdr:from>
    <xdr:to>
      <xdr:col>8</xdr:col>
      <xdr:colOff>382363</xdr:colOff>
      <xdr:row>1</xdr:row>
      <xdr:rowOff>437115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561458" y="174171"/>
          <a:ext cx="1069976" cy="716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zoomScale="80" zoomScaleNormal="80" workbookViewId="0">
      <selection activeCell="I16" sqref="I16"/>
    </sheetView>
  </sheetViews>
  <sheetFormatPr baseColWidth="10" defaultColWidth="9.08984375" defaultRowHeight="14.5" x14ac:dyDescent="0.35"/>
  <cols>
    <col min="1" max="1" width="25" customWidth="1"/>
    <col min="2" max="2" width="28.90625" style="2" customWidth="1"/>
    <col min="3" max="3" width="36.36328125" customWidth="1"/>
    <col min="4" max="4" width="25.36328125" customWidth="1"/>
    <col min="5" max="5" width="28.08984375" customWidth="1"/>
    <col min="6" max="6" width="28.08984375" style="3" customWidth="1"/>
    <col min="7" max="7" width="20.08984375" customWidth="1"/>
    <col min="8" max="8" width="26.36328125" style="1" customWidth="1"/>
    <col min="9" max="9" width="17.453125" customWidth="1"/>
    <col min="10" max="10" width="9.08984375" customWidth="1"/>
  </cols>
  <sheetData>
    <row r="1" spans="1:14" ht="36" x14ac:dyDescent="0.35">
      <c r="A1" s="70" t="s">
        <v>30</v>
      </c>
      <c r="B1" s="70"/>
      <c r="C1" s="70"/>
      <c r="D1" s="70"/>
      <c r="E1" s="70"/>
      <c r="F1" s="70"/>
      <c r="G1" s="70"/>
      <c r="H1" s="70"/>
      <c r="I1" s="44"/>
    </row>
    <row r="2" spans="1:14" s="41" customFormat="1" ht="51.65" customHeight="1" x14ac:dyDescent="0.55000000000000004">
      <c r="A2" s="71" t="s">
        <v>33</v>
      </c>
      <c r="B2" s="71"/>
      <c r="C2" s="71"/>
      <c r="D2" s="71"/>
      <c r="E2" s="71"/>
      <c r="F2" s="71"/>
      <c r="G2" s="71"/>
      <c r="H2" s="40"/>
      <c r="I2" s="44"/>
    </row>
    <row r="3" spans="1:14" ht="33.5" x14ac:dyDescent="0.35">
      <c r="A3" s="72" t="s">
        <v>32</v>
      </c>
      <c r="B3" s="72"/>
      <c r="C3" s="72"/>
      <c r="D3" s="72"/>
      <c r="E3" s="72"/>
      <c r="F3" s="72"/>
      <c r="G3" s="72"/>
      <c r="H3" s="72"/>
      <c r="I3" s="44"/>
    </row>
    <row r="4" spans="1:14" x14ac:dyDescent="0.35">
      <c r="A4" s="45"/>
      <c r="B4" s="46"/>
      <c r="C4" s="5"/>
      <c r="D4" s="5"/>
      <c r="E4" s="6"/>
      <c r="F4" s="6"/>
      <c r="G4" s="6"/>
      <c r="H4" s="7"/>
      <c r="I4" s="45"/>
    </row>
    <row r="5" spans="1:14" ht="84.75" customHeight="1" x14ac:dyDescent="0.35">
      <c r="A5" s="77" t="s">
        <v>0</v>
      </c>
      <c r="B5" s="77"/>
      <c r="C5" s="77"/>
      <c r="D5" s="77"/>
      <c r="E5" s="77"/>
      <c r="F5" s="77"/>
      <c r="G5" s="77"/>
      <c r="H5" s="77"/>
      <c r="I5" s="77"/>
    </row>
    <row r="6" spans="1:14" x14ac:dyDescent="0.35">
      <c r="A6" s="45"/>
      <c r="B6" s="46"/>
      <c r="C6" s="45"/>
      <c r="D6" s="45"/>
      <c r="E6" s="45"/>
      <c r="F6" s="45"/>
      <c r="G6" s="45"/>
      <c r="H6" s="47"/>
      <c r="I6" s="45"/>
    </row>
    <row r="7" spans="1:14" ht="90" customHeight="1" x14ac:dyDescent="0.35">
      <c r="A7" s="74" t="s">
        <v>1</v>
      </c>
      <c r="B7" s="75"/>
      <c r="C7" s="75"/>
      <c r="D7" s="76"/>
      <c r="E7" s="48" t="s">
        <v>12</v>
      </c>
      <c r="F7" s="48" t="s">
        <v>13</v>
      </c>
      <c r="G7" s="48" t="s">
        <v>14</v>
      </c>
      <c r="H7" s="49" t="s">
        <v>5</v>
      </c>
      <c r="I7" s="50" t="s">
        <v>6</v>
      </c>
      <c r="J7" s="4"/>
    </row>
    <row r="8" spans="1:14" ht="15" customHeight="1" x14ac:dyDescent="0.35">
      <c r="A8" s="45"/>
      <c r="B8" s="46"/>
      <c r="C8" s="46"/>
      <c r="D8" s="46"/>
      <c r="E8" s="45"/>
      <c r="F8" s="45"/>
      <c r="G8" s="45"/>
      <c r="H8" s="45"/>
      <c r="I8" s="45"/>
      <c r="J8" s="4"/>
      <c r="N8" s="4"/>
    </row>
    <row r="9" spans="1:14" s="4" customFormat="1" ht="52.75" customHeight="1" x14ac:dyDescent="0.35">
      <c r="A9" s="65" t="s">
        <v>24</v>
      </c>
      <c r="B9" s="73" t="s">
        <v>22</v>
      </c>
      <c r="C9" s="51" t="s">
        <v>29</v>
      </c>
      <c r="D9" s="52" t="s">
        <v>25</v>
      </c>
      <c r="E9" s="53">
        <v>434</v>
      </c>
      <c r="F9" s="53">
        <v>2170</v>
      </c>
      <c r="G9" s="54">
        <v>15</v>
      </c>
      <c r="H9" s="43"/>
      <c r="I9" s="55" t="str">
        <f>+IF(H9&lt;=0,"Precio no válido",IF(H9&gt;G9,"Precio no válido",ROUND(E9*H9,2)))</f>
        <v>Precio no válido</v>
      </c>
    </row>
    <row r="10" spans="1:14" s="4" customFormat="1" ht="44.4" customHeight="1" x14ac:dyDescent="0.35">
      <c r="A10" s="66"/>
      <c r="B10" s="73"/>
      <c r="C10" s="68" t="s">
        <v>28</v>
      </c>
      <c r="D10" s="52" t="s">
        <v>27</v>
      </c>
      <c r="E10" s="53">
        <v>890</v>
      </c>
      <c r="F10" s="53">
        <v>0</v>
      </c>
      <c r="G10" s="54">
        <v>5.95</v>
      </c>
      <c r="H10" s="43"/>
      <c r="I10" s="55" t="str">
        <f>+IF(H10&lt;=0,"Precio no válido",IF(H10&gt;G10,"Precio no válido",ROUND(E10*H10,2)))</f>
        <v>Precio no válido</v>
      </c>
    </row>
    <row r="11" spans="1:14" s="4" customFormat="1" ht="45" customHeight="1" x14ac:dyDescent="0.35">
      <c r="A11" s="67"/>
      <c r="B11" s="73"/>
      <c r="C11" s="69"/>
      <c r="D11" s="52" t="s">
        <v>26</v>
      </c>
      <c r="E11" s="53">
        <v>890</v>
      </c>
      <c r="F11" s="61">
        <v>28556.57</v>
      </c>
      <c r="G11" s="54">
        <v>1.85</v>
      </c>
      <c r="H11" s="43"/>
      <c r="I11" s="55" t="str">
        <f>+IF(H11&lt;=0,"Precio no válido",IF(H11&gt;G11,"Precio no válido",ROUND(F11*H11,2)))</f>
        <v>Precio no válido</v>
      </c>
    </row>
    <row r="12" spans="1:14" s="4" customFormat="1" x14ac:dyDescent="0.35">
      <c r="A12" s="45"/>
      <c r="B12" s="45"/>
      <c r="C12" s="45"/>
      <c r="D12" s="45"/>
      <c r="E12" s="45"/>
      <c r="F12" s="45"/>
      <c r="G12" s="45"/>
      <c r="H12"/>
      <c r="I12" s="45"/>
    </row>
    <row r="13" spans="1:14" s="4" customFormat="1" ht="29" x14ac:dyDescent="0.35">
      <c r="A13" s="45"/>
      <c r="B13" s="45"/>
      <c r="C13" s="56" t="s">
        <v>31</v>
      </c>
      <c r="D13" s="62">
        <v>350</v>
      </c>
      <c r="E13" s="63"/>
      <c r="F13" s="64"/>
      <c r="G13" s="54">
        <v>25.9</v>
      </c>
      <c r="H13" s="43"/>
      <c r="I13" s="55" t="str">
        <f>+IF(H13&lt;=0,"Precio no válido",IF(H13&gt;G13,"Precio no válido",ROUND(D13*H13,2)))</f>
        <v>Precio no válido</v>
      </c>
    </row>
    <row r="14" spans="1:14" s="4" customFormat="1" x14ac:dyDescent="0.35">
      <c r="A14" s="45"/>
      <c r="B14" s="45"/>
      <c r="C14" s="45"/>
      <c r="D14" s="45"/>
      <c r="E14" s="45"/>
      <c r="F14" s="47"/>
      <c r="G14" s="45"/>
      <c r="H14" s="57"/>
      <c r="I14" s="45"/>
    </row>
    <row r="15" spans="1:14" ht="79.25" customHeight="1" x14ac:dyDescent="0.35">
      <c r="A15" s="45"/>
      <c r="B15" s="11" t="s">
        <v>8</v>
      </c>
      <c r="C15" s="58" t="str">
        <f>+IF(COUNTIF(I9:I13,"Precio no válido"),"Precio no válido",IF(SUM(I9:I13)&lt;=0,"Precio no válido",(SUM(I9:I13)*2)))</f>
        <v>Precio no válido</v>
      </c>
      <c r="D15" s="59" t="s">
        <v>3</v>
      </c>
      <c r="E15" s="60">
        <f>COUNT(H9:H9)</f>
        <v>0</v>
      </c>
      <c r="F15" s="60"/>
      <c r="G15" s="45"/>
      <c r="H15" s="57"/>
      <c r="I15" s="45"/>
    </row>
    <row r="16" spans="1:14" x14ac:dyDescent="0.35">
      <c r="A16" s="45"/>
      <c r="B16" s="46"/>
      <c r="C16" s="45"/>
      <c r="D16" s="45"/>
      <c r="E16" s="45"/>
      <c r="F16" s="45"/>
      <c r="G16" s="45"/>
      <c r="H16" s="47"/>
      <c r="I16" s="45"/>
    </row>
    <row r="17" spans="3:3" x14ac:dyDescent="0.35">
      <c r="C17" s="42"/>
    </row>
    <row r="18" spans="3:3" x14ac:dyDescent="0.35">
      <c r="C18" s="42"/>
    </row>
  </sheetData>
  <sheetProtection algorithmName="SHA-512" hashValue="87JEzJemU39CyFp4Mxgfrd/SuJZ5JwtFxpl2iwoifyGibD91WI06cFiY3al+hRLM8p/T8asDw67MHBiYPbxSWw==" saltValue="/5fYPTULlWY3EKpmjw+bMw==" spinCount="100000" sheet="1" objects="1" scenarios="1"/>
  <mergeCells count="9">
    <mergeCell ref="D13:F13"/>
    <mergeCell ref="A9:A11"/>
    <mergeCell ref="C10:C11"/>
    <mergeCell ref="A1:H1"/>
    <mergeCell ref="A2:G2"/>
    <mergeCell ref="A3:H3"/>
    <mergeCell ref="B9:B11"/>
    <mergeCell ref="A7:D7"/>
    <mergeCell ref="A5:I5"/>
  </mergeCells>
  <dataValidations count="2">
    <dataValidation allowBlank="1" showInputMessage="1" showErrorMessage="1" errorTitle="Error en los decimales" error="Se deben incluir como máximo dos decimales" sqref="H8" xr:uid="{00000000-0002-0000-0000-000000000000}"/>
    <dataValidation type="custom" allowBlank="1" showInputMessage="1" showErrorMessage="1" errorTitle="PRECIO NO VÁLIDO." error="Se deben incluir como máximo dos decimales y el precio ofertado no podrá ser inferior a 0,01." sqref="H9:H11 H13" xr:uid="{272198E3-46BB-4544-8C4D-E1EBA19F096E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4" customWidth="1"/>
    <col min="2" max="2" width="22.36328125" style="21" customWidth="1"/>
    <col min="3" max="3" width="36.36328125" style="4" customWidth="1"/>
    <col min="4" max="4" width="25.36328125" style="4" customWidth="1"/>
    <col min="5" max="5" width="28.08984375" style="4" customWidth="1"/>
    <col min="6" max="6" width="26.90625" style="4" customWidth="1"/>
    <col min="7" max="7" width="26.36328125" style="13" customWidth="1"/>
    <col min="8" max="8" width="22.36328125" style="4" customWidth="1"/>
    <col min="9" max="9" width="23.54296875" style="4" customWidth="1"/>
    <col min="10" max="10" width="24.08984375" style="4" customWidth="1"/>
    <col min="11" max="16384" width="9.08984375" style="4"/>
  </cols>
  <sheetData>
    <row r="1" spans="1:12" ht="36" x14ac:dyDescent="0.35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5">
      <c r="A2" s="80" t="s">
        <v>15</v>
      </c>
      <c r="B2" s="80"/>
      <c r="C2" s="80"/>
      <c r="D2" s="80"/>
      <c r="E2" s="80"/>
      <c r="F2" s="80"/>
      <c r="G2" s="12"/>
    </row>
    <row r="3" spans="1:12" ht="33.5" x14ac:dyDescent="0.35">
      <c r="A3" s="72" t="s">
        <v>16</v>
      </c>
      <c r="B3" s="72"/>
      <c r="C3" s="72"/>
      <c r="D3" s="72"/>
      <c r="E3" s="72"/>
      <c r="F3" s="72"/>
      <c r="G3" s="72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5">
      <c r="A7" s="81" t="s">
        <v>1</v>
      </c>
      <c r="B7" s="82"/>
      <c r="C7" s="83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5">
      <c r="B8" s="26"/>
      <c r="C8" s="21"/>
      <c r="G8" s="4"/>
    </row>
    <row r="9" spans="1:12" ht="29" x14ac:dyDescent="0.35">
      <c r="A9" s="78" t="s">
        <v>21</v>
      </c>
      <c r="B9" s="84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84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11</v>
      </c>
      <c r="B11" s="78"/>
      <c r="C11" s="78"/>
      <c r="D11" s="79">
        <v>10</v>
      </c>
      <c r="E11" s="7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4" customWidth="1"/>
    <col min="2" max="2" width="22.36328125" style="21" customWidth="1"/>
    <col min="3" max="3" width="36.36328125" style="4" customWidth="1"/>
    <col min="4" max="4" width="25.36328125" style="4" customWidth="1"/>
    <col min="5" max="5" width="28.08984375" style="4" customWidth="1"/>
    <col min="6" max="6" width="26.90625" style="4" customWidth="1"/>
    <col min="7" max="7" width="26.36328125" style="13" customWidth="1"/>
    <col min="8" max="8" width="22.36328125" style="4" customWidth="1"/>
    <col min="9" max="9" width="23.54296875" style="4" customWidth="1"/>
    <col min="10" max="10" width="24.08984375" style="4" customWidth="1"/>
    <col min="11" max="16384" width="9.08984375" style="4"/>
  </cols>
  <sheetData>
    <row r="1" spans="1:12" ht="36" x14ac:dyDescent="0.35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5">
      <c r="A2" s="80" t="s">
        <v>15</v>
      </c>
      <c r="B2" s="80"/>
      <c r="C2" s="80"/>
      <c r="D2" s="80"/>
      <c r="E2" s="80"/>
      <c r="F2" s="80"/>
      <c r="G2" s="12"/>
    </row>
    <row r="3" spans="1:12" ht="33.5" x14ac:dyDescent="0.35">
      <c r="A3" s="72" t="s">
        <v>16</v>
      </c>
      <c r="B3" s="72"/>
      <c r="C3" s="72"/>
      <c r="D3" s="72"/>
      <c r="E3" s="72"/>
      <c r="F3" s="72"/>
      <c r="G3" s="72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5">
      <c r="A7" s="81" t="s">
        <v>1</v>
      </c>
      <c r="B7" s="82"/>
      <c r="C7" s="83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5">
      <c r="B8" s="26"/>
      <c r="C8" s="21"/>
      <c r="G8" s="4"/>
    </row>
    <row r="9" spans="1:12" ht="29" x14ac:dyDescent="0.35">
      <c r="A9" s="78" t="s">
        <v>21</v>
      </c>
      <c r="B9" s="84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84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11</v>
      </c>
      <c r="B11" s="78"/>
      <c r="C11" s="78"/>
      <c r="D11" s="79">
        <v>10</v>
      </c>
      <c r="E11" s="7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6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2025-01-02T06:22:31Z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2024-11-07T11:06:22Z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169ffb5a-20b0-478c-8833-6ef68e58ad57</vt:lpwstr>
  </property>
  <property fmtid="{D5CDD505-2E9C-101B-9397-08002B2CF9AE}" pid="8" name="MSIP_Label_2c0a8209-6590-4cef-adb7-80fa47675d6e_ContentBits">
    <vt:lpwstr>2</vt:lpwstr>
  </property>
</Properties>
</file>